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tru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QE" sheetId="1" state="visible" r:id="rId2"/>
  </sheets>
  <definedNames>
    <definedName function="false" hidden="false" localSheetId="0" name="_xlnm.Print_Area" vbProcedure="false">DQE!$A$1:$I$76</definedName>
    <definedName function="false" hidden="false" name="impression" vbProcedure="false">#REF!</definedName>
    <definedName function="false" hidden="false" name="Print_Area" vbProcedure="false">#REF!</definedName>
    <definedName function="false" hidden="false" name="_Date" vbProcedure="false">#REF!</definedName>
    <definedName function="false" hidden="false" name="_Indice" vbProcedure="false">#REF!</definedName>
    <definedName function="false" hidden="false" name="_MOA" vbProcedure="false">#REF!</definedName>
    <definedName function="false" hidden="false" localSheetId="0" name="impression" vbProcedure="false">#REF!</definedName>
    <definedName function="false" hidden="false" localSheetId="0" name="Print_Area" vbProcedure="false">DQE!$A$1:$H$74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<sst xmlns="http://schemas.openxmlformats.org/spreadsheetml/2006/main" count="74" uniqueCount="50">
  <si>
    <t xml:space="preserve">DIR EST - Buse de Nods - Les Premiers Sapins</t>
  </si>
  <si>
    <t xml:space="preserve">District de Besançon</t>
  </si>
  <si>
    <t xml:space="preserve">N°</t>
  </si>
  <si>
    <t xml:space="preserve">DESIGNATION DES TRAVAUX</t>
  </si>
  <si>
    <t xml:space="preserve">Unité</t>
  </si>
  <si>
    <t xml:space="preserve">Quantité</t>
  </si>
  <si>
    <t xml:space="preserve">Prix unitaire</t>
  </si>
  <si>
    <t xml:space="preserve">MONTANT TOTAL
€ H.T</t>
  </si>
  <si>
    <t xml:space="preserve">TOTAL GENERAL
€ H.T</t>
  </si>
  <si>
    <t xml:space="preserve">PRIX GENERAUX</t>
  </si>
  <si>
    <t xml:space="preserve">Installations de chantier</t>
  </si>
  <si>
    <t xml:space="preserve">Ft</t>
  </si>
  <si>
    <t xml:space="preserve">Etablissement et gestion du PAQ</t>
  </si>
  <si>
    <t xml:space="preserve">Etablissement et gestion du PPSPS</t>
  </si>
  <si>
    <t xml:space="preserve">Etablissement et gestion du PRE et SOGED</t>
  </si>
  <si>
    <t xml:space="preserve">Etudes d'exécution, d'organisation et de méthodes</t>
  </si>
  <si>
    <t xml:space="preserve">Etat des lieux avant / après travaux</t>
  </si>
  <si>
    <t xml:space="preserve">Implantation, piquetage, nivellement et suivi topographique</t>
  </si>
  <si>
    <t xml:space="preserve">Dossier des ouvrages exécutés (DOE)</t>
  </si>
  <si>
    <t xml:space="preserve">TRAVAUX PREPARATOIRES</t>
  </si>
  <si>
    <t xml:space="preserve">Débroussaillage des abords d'ouvrage</t>
  </si>
  <si>
    <t xml:space="preserve">m2</t>
  </si>
  <si>
    <t xml:space="preserve">Abattage et dessouchage d'arbres</t>
  </si>
  <si>
    <t xml:space="preserve">U</t>
  </si>
  <si>
    <t xml:space="preserve">Dépose et repose de clôture herbagère</t>
  </si>
  <si>
    <t xml:space="preserve">ml</t>
  </si>
  <si>
    <t xml:space="preserve">Piste d'accès amont</t>
  </si>
  <si>
    <t xml:space="preserve">Amenée et repli du matériel et matériaux, yc moyens d'accès pour travaux Aval</t>
  </si>
  <si>
    <t xml:space="preserve">Mise hors d'eau du chantier (batardeaux, filtres, pompage)</t>
  </si>
  <si>
    <t xml:space="preserve">TRAVAUX AMENAGEMENT DES TALUS</t>
  </si>
  <si>
    <t xml:space="preserve">Fourniture et pose de géotextile</t>
  </si>
  <si>
    <t xml:space="preserve">Fourniture et pose de clotures souples</t>
  </si>
  <si>
    <t xml:space="preserve">TRAVAUX DE REPARATION</t>
  </si>
  <si>
    <t xml:space="preserve">Nettoyage de la buse</t>
  </si>
  <si>
    <t xml:space="preserve">Décapage mécanique et mise en  décharge des déchets</t>
  </si>
  <si>
    <t xml:space="preserve">Fourniture et mise en œuvre protection anticorrosion</t>
  </si>
  <si>
    <t xml:space="preserve">Remplacement des boulons manquants ou corrodés</t>
  </si>
  <si>
    <t xml:space="preserve">Nettoyage des avaloirs depuis l'extrados</t>
  </si>
  <si>
    <t xml:space="preserve">TRAVAUX D'AMENAGEMENT EN AVAL</t>
  </si>
  <si>
    <t xml:space="preserve">Terrassement </t>
  </si>
  <si>
    <t xml:space="preserve">m3</t>
  </si>
  <si>
    <t xml:space="preserve">Geotextile anti-contaminants</t>
  </si>
  <si>
    <t xml:space="preserve">Lit de pose 10/20</t>
  </si>
  <si>
    <t xml:space="preserve">t</t>
  </si>
  <si>
    <t xml:space="preserve">Fourniture et mise en œuvre enrochements</t>
  </si>
  <si>
    <t xml:space="preserve">Reprofilage de la terre végétale en tête d'enrochement</t>
  </si>
  <si>
    <t xml:space="preserve">TOTAL H. T. </t>
  </si>
  <si>
    <t xml:space="preserve">T. V. A (20%) : </t>
  </si>
  <si>
    <t xml:space="preserve">TOTAL T. T. C :</t>
  </si>
  <si>
    <t xml:space="preserve">           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</si>
</sst>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0\ %"/>
    <numFmt numFmtId="166" formatCode="#,##0"/>
    <numFmt numFmtId="167" formatCode="#,##0.00&quot; €&quot;"/>
    <numFmt numFmtId="168" formatCode="#,##0.00\ _€"/>
    <numFmt numFmtId="169" formatCode="dd/mm/yyyy"/>
    <numFmt numFmtId="170" formatCode="_-* #,##0.00&quot; €&quot;_-;\-* #,##0.00&quot; €&quot;_-;_-* \-??&quot; €&quot;_-;_-@_-"/>
    <numFmt numFmtId="171" formatCode="General"/>
    <numFmt numFmtId="172" formatCode="0"/>
    <numFmt numFmtId="173" formatCode="#,##0.00"/>
    <numFmt numFmtId="174" formatCode="@"/>
  </numFmts>
  <fonts count="14">
    <font>
      <sz val="10"/>
      <name val="Geneva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0"/>
      <name val="Arial"/>
      <family val="2"/>
      <charset val="1"/>
    </font>
    <font>
      <sz val="11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b val="true"/>
      <sz val="11"/>
      <name val="Arial"/>
      <family val="2"/>
      <charset val="1"/>
    </font>
    <font>
      <sz val="11"/>
      <name val="Arial"/>
      <family val="2"/>
      <charset val="1"/>
    </font>
    <font>
      <b val="true"/>
      <sz val="14"/>
      <name val="Arial"/>
      <family val="2"/>
      <charset val="1"/>
    </font>
    <font>
      <b val="true"/>
      <sz val="12"/>
      <name val="Arial"/>
      <family val="2"/>
      <charset val="1"/>
    </font>
    <font>
      <sz val="12"/>
      <name val="Arial"/>
      <family val="2"/>
      <charset val="1"/>
    </font>
    <font>
      <i val="true"/>
      <sz val="11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7E4BD"/>
        <bgColor rgb="FFCCCCFF"/>
      </patternFill>
    </fill>
    <fill>
      <patternFill patternType="solid">
        <fgColor rgb="FFBFBFBF"/>
        <bgColor rgb="FFCCCCFF"/>
      </patternFill>
    </fill>
  </fills>
  <borders count="2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medium"/>
      <right/>
      <top/>
      <bottom style="thin"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 style="thin"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6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8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6" fontId="4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4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8" fontId="4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9" fontId="5" fillId="3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3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5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9" fontId="5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2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5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3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3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3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5" fillId="3" borderId="5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5" fillId="3" borderId="6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4" fillId="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4" fillId="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5" fillId="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7" fontId="6" fillId="2" borderId="0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2" borderId="7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4" fillId="2" borderId="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1" fontId="5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4" fillId="3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7" fillId="2" borderId="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2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4" fillId="2" borderId="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1" fontId="5" fillId="3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3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4" fillId="3" borderId="1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8" fillId="2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1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2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9" fillId="2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9" fillId="2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2" borderId="1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0" fontId="8" fillId="2" borderId="11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2" fontId="8" fillId="2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6" fontId="9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9" fillId="2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3" fontId="8" fillId="2" borderId="8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9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2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70" fontId="8" fillId="2" borderId="8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2" fontId="8" fillId="2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1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2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9" fillId="2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9" fillId="2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2" borderId="1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0" fontId="8" fillId="2" borderId="15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2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2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8" fontId="4" fillId="2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71" fontId="10" fillId="3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8" fillId="2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9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9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3" fontId="9" fillId="2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73" fontId="9" fillId="2" borderId="18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2" fontId="11" fillId="2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11" fillId="2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2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12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12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0" fontId="11" fillId="2" borderId="0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11" fillId="2" borderId="19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8" fillId="2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2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70" fontId="8" fillId="2" borderId="0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8" fillId="2" borderId="19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11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2" fontId="8" fillId="2" borderId="2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1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3" fontId="9" fillId="2" borderId="1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0" fontId="8" fillId="2" borderId="21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8" fillId="2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8" fillId="2" borderId="23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4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70" fontId="8" fillId="4" borderId="21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3" fontId="8" fillId="2" borderId="2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0" fontId="8" fillId="2" borderId="21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2" fontId="8" fillId="2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2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2" borderId="2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9" fillId="2" borderId="2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9" fillId="2" borderId="2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2" borderId="2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0" fontId="8" fillId="2" borderId="26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5" fillId="2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" fillId="0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3 2" xfId="21"/>
    <cellStyle name="Pourcentage 2" xfId="22"/>
  </cellStyles>
  <dxfs count="5">
    <dxf>
      <font>
        <b val="0"/>
        <i val="0"/>
        <color rgb="00FFFFFF"/>
      </font>
      <numFmt numFmtId="164" formatCode="General"/>
    </dxf>
    <dxf>
      <font>
        <b val="0"/>
        <i val="0"/>
        <color rgb="00FFFFFF"/>
      </font>
      <numFmt numFmtId="164" formatCode="General"/>
    </dxf>
    <dxf>
      <font>
        <b val="0"/>
        <i val="0"/>
        <color rgb="00FFFFFF"/>
      </font>
      <numFmt numFmtId="164" formatCode="General"/>
    </dxf>
    <dxf>
      <font>
        <b val="0"/>
        <i val="0"/>
        <color rgb="00FFFFFF"/>
      </font>
      <numFmt numFmtId="164" formatCode="General"/>
    </dxf>
    <dxf>
      <font>
        <b val="0"/>
        <i val="0"/>
        <color rgb="00FFFFFF"/>
      </font>
      <numFmt numFmtId="164" formatCode="General"/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92D050"/>
    <pageSetUpPr fitToPage="true"/>
  </sheetPr>
  <dimension ref="A1:I214"/>
  <sheetViews>
    <sheetView showFormulas="false" showGridLines="true" showRowColHeaders="true" showZeros="true" rightToLeft="false" tabSelected="true" showOutlineSymbols="true" defaultGridColor="true" view="pageBreakPreview" topLeftCell="A28" colorId="64" zoomScale="130" zoomScaleNormal="100" zoomScalePageLayoutView="130" workbookViewId="0">
      <selection pane="topLeft" activeCell="F12" activeCellId="0" sqref="F12"/>
    </sheetView>
  </sheetViews>
  <sheetFormatPr defaultColWidth="11.4609375" defaultRowHeight="15.75" zeroHeight="false" outlineLevelRow="0" outlineLevelCol="0"/>
  <cols>
    <col collapsed="false" customWidth="true" hidden="false" outlineLevel="0" max="1" min="1" style="1" width="2.66"/>
    <col collapsed="false" customWidth="true" hidden="false" outlineLevel="0" max="2" min="2" style="2" width="7.34"/>
    <col collapsed="false" customWidth="true" hidden="false" outlineLevel="0" max="3" min="3" style="3" width="64.22"/>
    <col collapsed="false" customWidth="true" hidden="false" outlineLevel="0" max="4" min="4" style="2" width="6.01"/>
    <col collapsed="false" customWidth="true" hidden="false" outlineLevel="0" max="5" min="5" style="4" width="9.11"/>
    <col collapsed="false" customWidth="true" hidden="false" outlineLevel="0" max="6" min="6" style="5" width="16.44"/>
    <col collapsed="false" customWidth="true" hidden="false" outlineLevel="0" max="7" min="7" style="6" width="14.55"/>
    <col collapsed="false" customWidth="true" hidden="false" outlineLevel="0" max="8" min="8" style="6" width="16.11"/>
    <col collapsed="false" customWidth="true" hidden="false" outlineLevel="0" max="9" min="9" style="7" width="2.99"/>
    <col collapsed="false" customWidth="false" hidden="false" outlineLevel="0" max="1024" min="10" style="1" width="11.45"/>
  </cols>
  <sheetData>
    <row r="1" customFormat="false" ht="6" hidden="false" customHeight="true" outlineLevel="0" collapsed="false">
      <c r="A1" s="7"/>
      <c r="B1" s="8"/>
      <c r="C1" s="9"/>
      <c r="D1" s="8"/>
      <c r="E1" s="10"/>
      <c r="F1" s="11"/>
      <c r="G1" s="12"/>
      <c r="H1" s="12"/>
    </row>
    <row r="2" customFormat="false" ht="26.25" hidden="false" customHeight="true" outlineLevel="0" collapsed="false">
      <c r="A2" s="7"/>
      <c r="B2" s="13" t="s">
        <v>0</v>
      </c>
      <c r="C2" s="13"/>
      <c r="D2" s="13"/>
      <c r="E2" s="13"/>
      <c r="F2" s="13"/>
      <c r="G2" s="13"/>
      <c r="H2" s="13"/>
    </row>
    <row r="3" customFormat="false" ht="18" hidden="false" customHeight="true" outlineLevel="0" collapsed="false">
      <c r="A3" s="7"/>
      <c r="B3" s="14" t="s">
        <v>1</v>
      </c>
      <c r="C3" s="14"/>
      <c r="D3" s="14"/>
      <c r="E3" s="14"/>
      <c r="F3" s="14"/>
      <c r="G3" s="14"/>
      <c r="H3" s="14"/>
    </row>
    <row r="4" customFormat="false" ht="6.75" hidden="false" customHeight="true" outlineLevel="0" collapsed="false">
      <c r="A4" s="7"/>
      <c r="B4" s="15"/>
      <c r="C4" s="16"/>
      <c r="D4" s="8"/>
      <c r="E4" s="10"/>
      <c r="F4" s="11"/>
      <c r="G4" s="12"/>
      <c r="H4" s="12"/>
    </row>
    <row r="5" s="24" customFormat="true" ht="37.5" hidden="false" customHeight="true" outlineLevel="0" collapsed="false">
      <c r="A5" s="17"/>
      <c r="B5" s="18" t="s">
        <v>2</v>
      </c>
      <c r="C5" s="19" t="s">
        <v>3</v>
      </c>
      <c r="D5" s="20" t="s">
        <v>4</v>
      </c>
      <c r="E5" s="21" t="s">
        <v>5</v>
      </c>
      <c r="F5" s="22" t="s">
        <v>6</v>
      </c>
      <c r="G5" s="23" t="s">
        <v>7</v>
      </c>
      <c r="H5" s="23" t="s">
        <v>8</v>
      </c>
      <c r="I5" s="17"/>
    </row>
    <row r="6" s="24" customFormat="true" ht="9" hidden="false" customHeight="true" outlineLevel="0" collapsed="false">
      <c r="A6" s="17"/>
      <c r="B6" s="25"/>
      <c r="C6" s="26"/>
      <c r="D6" s="27"/>
      <c r="E6" s="28"/>
      <c r="F6" s="29"/>
      <c r="G6" s="30"/>
      <c r="H6" s="30"/>
      <c r="I6" s="17"/>
    </row>
    <row r="7" customFormat="false" ht="18" hidden="false" customHeight="true" outlineLevel="0" collapsed="false">
      <c r="A7" s="7"/>
      <c r="B7" s="31" t="n">
        <v>1000</v>
      </c>
      <c r="C7" s="32" t="s">
        <v>9</v>
      </c>
      <c r="D7" s="33"/>
      <c r="E7" s="34"/>
      <c r="F7" s="35"/>
      <c r="G7" s="36"/>
      <c r="H7" s="37" t="n">
        <f aca="false">SUM(G9:G16)</f>
        <v>0</v>
      </c>
    </row>
    <row r="8" customFormat="false" ht="9.75" hidden="false" customHeight="true" outlineLevel="0" collapsed="false">
      <c r="A8" s="7"/>
      <c r="B8" s="38"/>
      <c r="C8" s="39"/>
      <c r="D8" s="38"/>
      <c r="E8" s="40"/>
      <c r="F8" s="41"/>
      <c r="G8" s="42"/>
      <c r="H8" s="42"/>
    </row>
    <row r="9" customFormat="false" ht="18" hidden="false" customHeight="true" outlineLevel="0" collapsed="false">
      <c r="A9" s="7"/>
      <c r="B9" s="43" t="n">
        <f aca="false">B7+1</f>
        <v>1001</v>
      </c>
      <c r="C9" s="44" t="s">
        <v>10</v>
      </c>
      <c r="D9" s="38" t="s">
        <v>11</v>
      </c>
      <c r="E9" s="40" t="n">
        <v>1</v>
      </c>
      <c r="F9" s="45"/>
      <c r="G9" s="46" t="n">
        <f aca="false">F9*E9</f>
        <v>0</v>
      </c>
      <c r="H9" s="47"/>
    </row>
    <row r="10" customFormat="false" ht="18" hidden="false" customHeight="true" outlineLevel="0" collapsed="false">
      <c r="A10" s="7"/>
      <c r="B10" s="43" t="n">
        <f aca="false">B9+1</f>
        <v>1002</v>
      </c>
      <c r="C10" s="44" t="s">
        <v>12</v>
      </c>
      <c r="D10" s="38" t="s">
        <v>11</v>
      </c>
      <c r="E10" s="40" t="n">
        <v>1</v>
      </c>
      <c r="F10" s="45"/>
      <c r="G10" s="46" t="n">
        <f aca="false">F10*E10</f>
        <v>0</v>
      </c>
      <c r="H10" s="47"/>
    </row>
    <row r="11" customFormat="false" ht="22.5" hidden="false" customHeight="true" outlineLevel="0" collapsed="false">
      <c r="A11" s="7"/>
      <c r="B11" s="43" t="n">
        <f aca="false">B10+1</f>
        <v>1003</v>
      </c>
      <c r="C11" s="44" t="s">
        <v>13</v>
      </c>
      <c r="D11" s="38" t="s">
        <v>11</v>
      </c>
      <c r="E11" s="40" t="n">
        <v>1</v>
      </c>
      <c r="F11" s="45"/>
      <c r="G11" s="46" t="n">
        <f aca="false">F11*E11</f>
        <v>0</v>
      </c>
      <c r="H11" s="47"/>
    </row>
    <row r="12" customFormat="false" ht="18" hidden="false" customHeight="true" outlineLevel="0" collapsed="false">
      <c r="A12" s="7"/>
      <c r="B12" s="43" t="n">
        <f aca="false">B11+1</f>
        <v>1004</v>
      </c>
      <c r="C12" s="44" t="s">
        <v>14</v>
      </c>
      <c r="D12" s="38" t="s">
        <v>11</v>
      </c>
      <c r="E12" s="40" t="n">
        <v>1</v>
      </c>
      <c r="F12" s="45"/>
      <c r="G12" s="46" t="n">
        <f aca="false">F12*E12</f>
        <v>0</v>
      </c>
      <c r="H12" s="47"/>
    </row>
    <row r="13" customFormat="false" ht="20.25" hidden="false" customHeight="true" outlineLevel="0" collapsed="false">
      <c r="A13" s="7"/>
      <c r="B13" s="43" t="n">
        <f aca="false">B12+1</f>
        <v>1005</v>
      </c>
      <c r="C13" s="44" t="s">
        <v>15</v>
      </c>
      <c r="D13" s="38" t="s">
        <v>11</v>
      </c>
      <c r="E13" s="40" t="n">
        <v>1</v>
      </c>
      <c r="F13" s="45"/>
      <c r="G13" s="46" t="n">
        <f aca="false">F13*E13</f>
        <v>0</v>
      </c>
      <c r="H13" s="42"/>
    </row>
    <row r="14" customFormat="false" ht="18" hidden="false" customHeight="true" outlineLevel="0" collapsed="false">
      <c r="A14" s="7"/>
      <c r="B14" s="43" t="n">
        <f aca="false">B13+1</f>
        <v>1006</v>
      </c>
      <c r="C14" s="44" t="s">
        <v>16</v>
      </c>
      <c r="D14" s="38" t="s">
        <v>11</v>
      </c>
      <c r="E14" s="40" t="n">
        <v>1</v>
      </c>
      <c r="F14" s="45"/>
      <c r="G14" s="46" t="n">
        <f aca="false">F14*E14</f>
        <v>0</v>
      </c>
      <c r="H14" s="47"/>
    </row>
    <row r="15" customFormat="false" ht="18" hidden="false" customHeight="true" outlineLevel="0" collapsed="false">
      <c r="A15" s="7"/>
      <c r="B15" s="43" t="n">
        <f aca="false">B14+1</f>
        <v>1007</v>
      </c>
      <c r="C15" s="44" t="s">
        <v>17</v>
      </c>
      <c r="D15" s="38" t="s">
        <v>11</v>
      </c>
      <c r="E15" s="40" t="n">
        <v>1</v>
      </c>
      <c r="F15" s="45"/>
      <c r="G15" s="46" t="n">
        <f aca="false">F15*E15</f>
        <v>0</v>
      </c>
      <c r="H15" s="47"/>
    </row>
    <row r="16" customFormat="false" ht="18" hidden="false" customHeight="true" outlineLevel="0" collapsed="false">
      <c r="A16" s="7"/>
      <c r="B16" s="43" t="n">
        <f aca="false">B15+1</f>
        <v>1008</v>
      </c>
      <c r="C16" s="44" t="s">
        <v>18</v>
      </c>
      <c r="D16" s="38" t="s">
        <v>11</v>
      </c>
      <c r="E16" s="40" t="n">
        <v>1</v>
      </c>
      <c r="F16" s="45"/>
      <c r="G16" s="46" t="n">
        <f aca="false">F16*E16</f>
        <v>0</v>
      </c>
      <c r="H16" s="47"/>
    </row>
    <row r="17" customFormat="false" ht="20.25" hidden="false" customHeight="true" outlineLevel="0" collapsed="false">
      <c r="A17" s="7"/>
      <c r="B17" s="43"/>
      <c r="C17" s="44"/>
      <c r="D17" s="38"/>
      <c r="E17" s="40"/>
      <c r="F17" s="45"/>
      <c r="G17" s="46"/>
      <c r="H17" s="42"/>
    </row>
    <row r="18" customFormat="false" ht="18" hidden="false" customHeight="true" outlineLevel="0" collapsed="false">
      <c r="A18" s="7"/>
      <c r="B18" s="48" t="n">
        <f aca="false">B7+1000</f>
        <v>2000</v>
      </c>
      <c r="C18" s="32" t="s">
        <v>19</v>
      </c>
      <c r="D18" s="33"/>
      <c r="E18" s="34"/>
      <c r="F18" s="35"/>
      <c r="G18" s="49"/>
      <c r="H18" s="37" t="n">
        <f aca="false">SUM(G20:G25)</f>
        <v>0</v>
      </c>
    </row>
    <row r="19" customFormat="false" ht="16.5" hidden="false" customHeight="true" outlineLevel="0" collapsed="false">
      <c r="A19" s="7"/>
      <c r="B19" s="38"/>
      <c r="C19" s="44"/>
      <c r="D19" s="38"/>
      <c r="E19" s="40"/>
      <c r="F19" s="45"/>
      <c r="G19" s="42"/>
      <c r="H19" s="42"/>
    </row>
    <row r="20" customFormat="false" ht="18" hidden="false" customHeight="true" outlineLevel="0" collapsed="false">
      <c r="A20" s="7"/>
      <c r="B20" s="43" t="n">
        <f aca="false">B18+1</f>
        <v>2001</v>
      </c>
      <c r="C20" s="44" t="s">
        <v>20</v>
      </c>
      <c r="D20" s="38" t="s">
        <v>21</v>
      </c>
      <c r="E20" s="40" t="n">
        <v>190</v>
      </c>
      <c r="F20" s="45"/>
      <c r="G20" s="46" t="n">
        <f aca="false">F20*E20</f>
        <v>0</v>
      </c>
      <c r="H20" s="50"/>
    </row>
    <row r="21" customFormat="false" ht="18" hidden="false" customHeight="true" outlineLevel="0" collapsed="false">
      <c r="A21" s="7"/>
      <c r="B21" s="43" t="n">
        <f aca="false">B20+1</f>
        <v>2002</v>
      </c>
      <c r="C21" s="44" t="s">
        <v>22</v>
      </c>
      <c r="D21" s="38" t="s">
        <v>23</v>
      </c>
      <c r="E21" s="40" t="n">
        <v>5</v>
      </c>
      <c r="F21" s="45"/>
      <c r="G21" s="46" t="n">
        <f aca="false">F21*E21</f>
        <v>0</v>
      </c>
      <c r="H21" s="50"/>
    </row>
    <row r="22" customFormat="false" ht="18" hidden="false" customHeight="true" outlineLevel="0" collapsed="false">
      <c r="A22" s="7"/>
      <c r="B22" s="43" t="n">
        <f aca="false">B21+1</f>
        <v>2003</v>
      </c>
      <c r="C22" s="44" t="s">
        <v>24</v>
      </c>
      <c r="D22" s="38" t="s">
        <v>25</v>
      </c>
      <c r="E22" s="40" t="n">
        <v>25</v>
      </c>
      <c r="F22" s="45"/>
      <c r="G22" s="46" t="n">
        <f aca="false">F22*E22</f>
        <v>0</v>
      </c>
      <c r="H22" s="50"/>
    </row>
    <row r="23" customFormat="false" ht="18" hidden="false" customHeight="true" outlineLevel="0" collapsed="false">
      <c r="A23" s="7"/>
      <c r="B23" s="43" t="n">
        <f aca="false">B22+1</f>
        <v>2004</v>
      </c>
      <c r="C23" s="44" t="s">
        <v>26</v>
      </c>
      <c r="D23" s="38" t="s">
        <v>11</v>
      </c>
      <c r="E23" s="40" t="n">
        <v>1</v>
      </c>
      <c r="F23" s="45"/>
      <c r="G23" s="46" t="n">
        <f aca="false">F23*E23</f>
        <v>0</v>
      </c>
      <c r="H23" s="50"/>
    </row>
    <row r="24" customFormat="false" ht="32.25" hidden="false" customHeight="true" outlineLevel="0" collapsed="false">
      <c r="A24" s="7"/>
      <c r="B24" s="43" t="n">
        <f aca="false">B23+1</f>
        <v>2005</v>
      </c>
      <c r="C24" s="44" t="s">
        <v>27</v>
      </c>
      <c r="D24" s="38" t="s">
        <v>11</v>
      </c>
      <c r="E24" s="40" t="n">
        <v>1</v>
      </c>
      <c r="F24" s="45"/>
      <c r="G24" s="46" t="n">
        <f aca="false">F24*E24</f>
        <v>0</v>
      </c>
      <c r="H24" s="47"/>
    </row>
    <row r="25" customFormat="false" ht="18" hidden="false" customHeight="true" outlineLevel="0" collapsed="false">
      <c r="A25" s="7"/>
      <c r="B25" s="43" t="n">
        <f aca="false">B24+1</f>
        <v>2006</v>
      </c>
      <c r="C25" s="44" t="s">
        <v>28</v>
      </c>
      <c r="D25" s="38" t="s">
        <v>11</v>
      </c>
      <c r="E25" s="40" t="n">
        <v>1</v>
      </c>
      <c r="F25" s="45"/>
      <c r="G25" s="46" t="n">
        <f aca="false">F25*E25</f>
        <v>0</v>
      </c>
      <c r="H25" s="50"/>
    </row>
    <row r="26" customFormat="false" ht="9.75" hidden="false" customHeight="true" outlineLevel="0" collapsed="false">
      <c r="A26" s="7"/>
      <c r="B26" s="38"/>
      <c r="C26" s="51"/>
      <c r="D26" s="38"/>
      <c r="E26" s="40"/>
      <c r="F26" s="52"/>
      <c r="G26" s="42"/>
      <c r="H26" s="42"/>
    </row>
    <row r="27" customFormat="false" ht="18" hidden="false" customHeight="true" outlineLevel="0" collapsed="false">
      <c r="A27" s="7"/>
      <c r="B27" s="31" t="n">
        <f aca="false">B18+1000</f>
        <v>3000</v>
      </c>
      <c r="C27" s="32" t="s">
        <v>29</v>
      </c>
      <c r="D27" s="33"/>
      <c r="E27" s="34"/>
      <c r="F27" s="35"/>
      <c r="G27" s="49"/>
      <c r="H27" s="37" t="n">
        <f aca="false">SUM(G29:G30)</f>
        <v>0</v>
      </c>
    </row>
    <row r="28" customFormat="false" ht="16.5" hidden="false" customHeight="true" outlineLevel="0" collapsed="false">
      <c r="A28" s="7"/>
      <c r="B28" s="38"/>
      <c r="C28" s="39"/>
      <c r="D28" s="38"/>
      <c r="E28" s="40"/>
      <c r="F28" s="45"/>
      <c r="G28" s="42"/>
      <c r="H28" s="42"/>
    </row>
    <row r="29" customFormat="false" ht="18" hidden="false" customHeight="true" outlineLevel="0" collapsed="false">
      <c r="A29" s="7"/>
      <c r="B29" s="43" t="n">
        <f aca="false">B27+1</f>
        <v>3001</v>
      </c>
      <c r="C29" s="44" t="s">
        <v>30</v>
      </c>
      <c r="D29" s="38" t="s">
        <v>21</v>
      </c>
      <c r="E29" s="40" t="n">
        <v>75</v>
      </c>
      <c r="F29" s="45"/>
      <c r="G29" s="46" t="n">
        <f aca="false">F29*E29</f>
        <v>0</v>
      </c>
      <c r="H29" s="50"/>
    </row>
    <row r="30" customFormat="false" ht="18" hidden="false" customHeight="true" outlineLevel="0" collapsed="false">
      <c r="A30" s="7"/>
      <c r="B30" s="43" t="n">
        <f aca="false">B29+1</f>
        <v>3002</v>
      </c>
      <c r="C30" s="44" t="s">
        <v>31</v>
      </c>
      <c r="D30" s="38" t="s">
        <v>25</v>
      </c>
      <c r="E30" s="40" t="n">
        <v>36</v>
      </c>
      <c r="F30" s="45"/>
      <c r="G30" s="46" t="n">
        <f aca="false">F30*E30</f>
        <v>0</v>
      </c>
      <c r="H30" s="50"/>
    </row>
    <row r="31" customFormat="false" ht="9.75" hidden="false" customHeight="true" outlineLevel="0" collapsed="false">
      <c r="A31" s="7"/>
      <c r="B31" s="38"/>
      <c r="C31" s="51"/>
      <c r="D31" s="38"/>
      <c r="E31" s="40"/>
      <c r="F31" s="52"/>
      <c r="G31" s="42"/>
      <c r="H31" s="42"/>
    </row>
    <row r="32" customFormat="false" ht="18" hidden="false" customHeight="true" outlineLevel="0" collapsed="false">
      <c r="A32" s="7"/>
      <c r="B32" s="53" t="n">
        <f aca="false">B27+1000</f>
        <v>4000</v>
      </c>
      <c r="C32" s="32" t="s">
        <v>32</v>
      </c>
      <c r="D32" s="54"/>
      <c r="E32" s="55"/>
      <c r="F32" s="35"/>
      <c r="G32" s="56"/>
      <c r="H32" s="37" t="n">
        <f aca="false">SUM(G34:G38)</f>
        <v>0</v>
      </c>
    </row>
    <row r="33" customFormat="false" ht="9.75" hidden="false" customHeight="true" outlineLevel="0" collapsed="false">
      <c r="A33" s="7"/>
      <c r="B33" s="57"/>
      <c r="C33" s="58"/>
      <c r="D33" s="57"/>
      <c r="E33" s="59"/>
      <c r="F33" s="41"/>
      <c r="G33" s="60"/>
      <c r="H33" s="60"/>
    </row>
    <row r="34" customFormat="false" ht="18" hidden="false" customHeight="true" outlineLevel="0" collapsed="false">
      <c r="A34" s="7"/>
      <c r="B34" s="43" t="n">
        <f aca="false">B32+1</f>
        <v>4001</v>
      </c>
      <c r="C34" s="44" t="s">
        <v>33</v>
      </c>
      <c r="D34" s="38" t="s">
        <v>25</v>
      </c>
      <c r="E34" s="40" t="n">
        <v>145</v>
      </c>
      <c r="F34" s="45"/>
      <c r="G34" s="46" t="n">
        <f aca="false">F34*E34</f>
        <v>0</v>
      </c>
      <c r="H34" s="46"/>
    </row>
    <row r="35" customFormat="false" ht="18" hidden="false" customHeight="true" outlineLevel="0" collapsed="false">
      <c r="A35" s="7"/>
      <c r="B35" s="43" t="n">
        <f aca="false">B34+1</f>
        <v>4002</v>
      </c>
      <c r="C35" s="44" t="s">
        <v>34</v>
      </c>
      <c r="D35" s="38" t="s">
        <v>21</v>
      </c>
      <c r="E35" s="40" t="n">
        <v>60</v>
      </c>
      <c r="F35" s="45"/>
      <c r="G35" s="46" t="n">
        <f aca="false">F35*E35</f>
        <v>0</v>
      </c>
      <c r="H35" s="46"/>
    </row>
    <row r="36" customFormat="false" ht="18" hidden="false" customHeight="true" outlineLevel="0" collapsed="false">
      <c r="A36" s="7"/>
      <c r="B36" s="43" t="n">
        <f aca="false">B35+1</f>
        <v>4003</v>
      </c>
      <c r="C36" s="17" t="s">
        <v>35</v>
      </c>
      <c r="D36" s="38" t="s">
        <v>21</v>
      </c>
      <c r="E36" s="40" t="n">
        <v>60</v>
      </c>
      <c r="F36" s="45"/>
      <c r="G36" s="46" t="n">
        <f aca="false">F36*E36</f>
        <v>0</v>
      </c>
      <c r="H36" s="46"/>
    </row>
    <row r="37" customFormat="false" ht="18" hidden="false" customHeight="true" outlineLevel="0" collapsed="false">
      <c r="A37" s="7"/>
      <c r="B37" s="43" t="n">
        <f aca="false">B38+1</f>
        <v>4005</v>
      </c>
      <c r="C37" s="17" t="s">
        <v>36</v>
      </c>
      <c r="D37" s="38" t="s">
        <v>11</v>
      </c>
      <c r="E37" s="40" t="n">
        <v>1</v>
      </c>
      <c r="F37" s="45"/>
      <c r="G37" s="46" t="n">
        <f aca="false">F37*E37</f>
        <v>0</v>
      </c>
      <c r="H37" s="46"/>
    </row>
    <row r="38" customFormat="false" ht="18" hidden="false" customHeight="true" outlineLevel="0" collapsed="false">
      <c r="A38" s="7"/>
      <c r="B38" s="43" t="n">
        <f aca="false">B36+1</f>
        <v>4004</v>
      </c>
      <c r="C38" s="17" t="s">
        <v>37</v>
      </c>
      <c r="D38" s="38" t="s">
        <v>11</v>
      </c>
      <c r="E38" s="40" t="n">
        <v>1</v>
      </c>
      <c r="F38" s="45"/>
      <c r="G38" s="46" t="n">
        <f aca="false">F38*E38</f>
        <v>0</v>
      </c>
      <c r="H38" s="46"/>
    </row>
    <row r="39" customFormat="false" ht="18" hidden="false" customHeight="true" outlineLevel="0" collapsed="false">
      <c r="A39" s="7"/>
      <c r="B39" s="43"/>
      <c r="C39" s="17"/>
      <c r="D39" s="38"/>
      <c r="E39" s="40"/>
      <c r="F39" s="45"/>
      <c r="G39" s="46"/>
      <c r="H39" s="46"/>
    </row>
    <row r="40" customFormat="false" ht="9.75" hidden="false" customHeight="true" outlineLevel="0" collapsed="false">
      <c r="A40" s="7"/>
      <c r="B40" s="38"/>
      <c r="C40" s="51"/>
      <c r="D40" s="38"/>
      <c r="E40" s="40"/>
      <c r="F40" s="52"/>
      <c r="G40" s="42"/>
      <c r="H40" s="42"/>
    </row>
    <row r="41" customFormat="false" ht="18" hidden="false" customHeight="true" outlineLevel="0" collapsed="false">
      <c r="A41" s="7"/>
      <c r="B41" s="53" t="n">
        <f aca="false">B32+1000</f>
        <v>5000</v>
      </c>
      <c r="C41" s="32" t="s">
        <v>38</v>
      </c>
      <c r="D41" s="54"/>
      <c r="E41" s="55"/>
      <c r="F41" s="35"/>
      <c r="G41" s="56"/>
      <c r="H41" s="37" t="n">
        <f aca="false">SUM(G43:G47)</f>
        <v>0</v>
      </c>
    </row>
    <row r="42" customFormat="false" ht="9.75" hidden="false" customHeight="true" outlineLevel="0" collapsed="false">
      <c r="A42" s="7"/>
      <c r="B42" s="57"/>
      <c r="C42" s="58"/>
      <c r="D42" s="57"/>
      <c r="E42" s="59"/>
      <c r="F42" s="41"/>
      <c r="G42" s="60"/>
      <c r="H42" s="60"/>
    </row>
    <row r="43" customFormat="false" ht="18" hidden="false" customHeight="true" outlineLevel="0" collapsed="false">
      <c r="A43" s="7"/>
      <c r="B43" s="43" t="n">
        <f aca="false">B41+1</f>
        <v>5001</v>
      </c>
      <c r="C43" s="44" t="s">
        <v>39</v>
      </c>
      <c r="D43" s="38" t="s">
        <v>40</v>
      </c>
      <c r="E43" s="40" t="n">
        <v>220</v>
      </c>
      <c r="F43" s="45"/>
      <c r="G43" s="46" t="n">
        <f aca="false">F43*E43</f>
        <v>0</v>
      </c>
      <c r="H43" s="47"/>
    </row>
    <row r="44" customFormat="false" ht="18" hidden="false" customHeight="true" outlineLevel="0" collapsed="false">
      <c r="A44" s="7"/>
      <c r="B44" s="43" t="n">
        <f aca="false">B43+1</f>
        <v>5002</v>
      </c>
      <c r="C44" s="44" t="s">
        <v>41</v>
      </c>
      <c r="D44" s="38" t="s">
        <v>21</v>
      </c>
      <c r="E44" s="40" t="n">
        <v>180</v>
      </c>
      <c r="F44" s="45"/>
      <c r="G44" s="46" t="n">
        <f aca="false">F44*E44</f>
        <v>0</v>
      </c>
      <c r="H44" s="47"/>
    </row>
    <row r="45" customFormat="false" ht="18" hidden="false" customHeight="true" outlineLevel="0" collapsed="false">
      <c r="A45" s="7"/>
      <c r="B45" s="43" t="n">
        <f aca="false">B44+1</f>
        <v>5003</v>
      </c>
      <c r="C45" s="17" t="s">
        <v>42</v>
      </c>
      <c r="D45" s="38" t="s">
        <v>43</v>
      </c>
      <c r="E45" s="40" t="n">
        <v>80</v>
      </c>
      <c r="F45" s="45"/>
      <c r="G45" s="46" t="n">
        <f aca="false">F45*E45</f>
        <v>0</v>
      </c>
      <c r="H45" s="47"/>
    </row>
    <row r="46" customFormat="false" ht="18" hidden="false" customHeight="true" outlineLevel="0" collapsed="false">
      <c r="A46" s="7"/>
      <c r="B46" s="43" t="n">
        <f aca="false">B45+1</f>
        <v>5004</v>
      </c>
      <c r="C46" s="17" t="s">
        <v>44</v>
      </c>
      <c r="D46" s="38" t="s">
        <v>43</v>
      </c>
      <c r="E46" s="40" t="n">
        <v>410</v>
      </c>
      <c r="F46" s="45"/>
      <c r="G46" s="46" t="n">
        <f aca="false">F46*E46</f>
        <v>0</v>
      </c>
      <c r="H46" s="47"/>
    </row>
    <row r="47" customFormat="false" ht="18" hidden="false" customHeight="true" outlineLevel="0" collapsed="false">
      <c r="A47" s="7"/>
      <c r="B47" s="43" t="n">
        <f aca="false">B46+1</f>
        <v>5005</v>
      </c>
      <c r="C47" s="17" t="s">
        <v>45</v>
      </c>
      <c r="D47" s="38" t="s">
        <v>40</v>
      </c>
      <c r="E47" s="40" t="n">
        <v>70</v>
      </c>
      <c r="F47" s="45"/>
      <c r="G47" s="46" t="n">
        <f aca="false">F47*E47</f>
        <v>0</v>
      </c>
      <c r="H47" s="47"/>
    </row>
    <row r="48" customFormat="false" ht="18" hidden="false" customHeight="true" outlineLevel="0" collapsed="false">
      <c r="A48" s="7"/>
      <c r="B48" s="43"/>
      <c r="C48" s="43"/>
      <c r="D48" s="38"/>
      <c r="E48" s="40"/>
      <c r="F48" s="52"/>
      <c r="G48" s="47"/>
      <c r="H48" s="47"/>
    </row>
    <row r="49" customFormat="false" ht="15.75" hidden="false" customHeight="true" outlineLevel="0" collapsed="false">
      <c r="A49" s="7"/>
      <c r="B49" s="61"/>
      <c r="C49" s="62"/>
      <c r="D49" s="63"/>
      <c r="E49" s="64"/>
      <c r="F49" s="65"/>
      <c r="G49" s="66" t="s">
        <v>46</v>
      </c>
      <c r="H49" s="67" t="n">
        <f aca="false">SUM(H7:H48)</f>
        <v>0</v>
      </c>
    </row>
    <row r="50" customFormat="false" ht="15.75" hidden="false" customHeight="true" outlineLevel="0" collapsed="false">
      <c r="A50" s="7"/>
      <c r="B50" s="68"/>
      <c r="C50" s="69"/>
      <c r="D50" s="70"/>
      <c r="E50" s="70"/>
      <c r="F50" s="71"/>
      <c r="G50" s="72"/>
      <c r="H50" s="73"/>
    </row>
    <row r="51" customFormat="false" ht="15.75" hidden="false" customHeight="true" outlineLevel="0" collapsed="false">
      <c r="A51" s="7"/>
      <c r="B51" s="68"/>
      <c r="C51" s="69"/>
      <c r="D51" s="74"/>
      <c r="E51" s="70"/>
      <c r="F51" s="75"/>
      <c r="G51" s="76" t="s">
        <v>47</v>
      </c>
      <c r="H51" s="77" t="n">
        <f aca="false">0.2*H49</f>
        <v>0</v>
      </c>
    </row>
    <row r="52" customFormat="false" ht="15.75" hidden="false" customHeight="true" outlineLevel="0" collapsed="false">
      <c r="A52" s="7"/>
      <c r="B52" s="68"/>
      <c r="C52" s="69"/>
      <c r="D52" s="70"/>
      <c r="E52" s="70"/>
      <c r="F52" s="71"/>
      <c r="G52" s="72"/>
      <c r="H52" s="73"/>
    </row>
    <row r="53" customFormat="false" ht="15.75" hidden="false" customHeight="true" outlineLevel="0" collapsed="false">
      <c r="A53" s="7"/>
      <c r="B53" s="68"/>
      <c r="C53" s="69"/>
      <c r="D53" s="74"/>
      <c r="E53" s="70"/>
      <c r="F53" s="75"/>
      <c r="G53" s="76" t="s">
        <v>48</v>
      </c>
      <c r="H53" s="77" t="n">
        <f aca="false">H51+H49</f>
        <v>0</v>
      </c>
    </row>
    <row r="54" customFormat="false" ht="15.75" hidden="false" customHeight="true" outlineLevel="0" collapsed="false">
      <c r="A54" s="7"/>
      <c r="B54" s="78"/>
      <c r="C54" s="79"/>
      <c r="D54" s="80"/>
      <c r="E54" s="81"/>
      <c r="F54" s="82"/>
      <c r="G54" s="83"/>
      <c r="H54" s="84"/>
    </row>
    <row r="55" customFormat="false" ht="18" hidden="false" customHeight="true" outlineLevel="0" collapsed="false">
      <c r="A55" s="7"/>
      <c r="B55" s="85"/>
      <c r="C55" s="44"/>
      <c r="D55" s="8"/>
      <c r="E55" s="10"/>
      <c r="F55" s="86"/>
      <c r="G55" s="87"/>
      <c r="H55" s="87"/>
    </row>
    <row r="56" s="24" customFormat="true" ht="54.75" hidden="false" customHeight="true" outlineLevel="0" collapsed="false">
      <c r="A56" s="17"/>
      <c r="B56" s="88" t="str">
        <f aca="false">B2</f>
        <v>DIR EST - Buse de Nods - Les Premiers Sapins</v>
      </c>
      <c r="C56" s="88"/>
      <c r="D56" s="88"/>
      <c r="E56" s="88"/>
      <c r="F56" s="88"/>
      <c r="G56" s="88"/>
      <c r="H56" s="88"/>
      <c r="I56" s="17"/>
    </row>
    <row r="57" s="24" customFormat="true" ht="18" hidden="false" customHeight="true" outlineLevel="0" collapsed="false">
      <c r="A57" s="17"/>
      <c r="B57" s="89"/>
      <c r="C57" s="90"/>
      <c r="D57" s="91"/>
      <c r="E57" s="92"/>
      <c r="F57" s="93"/>
      <c r="G57" s="94"/>
      <c r="H57" s="95"/>
      <c r="I57" s="17"/>
    </row>
    <row r="58" s="24" customFormat="true" ht="18" hidden="false" customHeight="true" outlineLevel="0" collapsed="false">
      <c r="A58" s="17"/>
      <c r="B58" s="96" t="n">
        <f aca="false">B7</f>
        <v>1000</v>
      </c>
      <c r="C58" s="97" t="str">
        <f aca="false">VLOOKUP(B58,DQE!B:G,2,0)</f>
        <v>PRIX GENERAUX</v>
      </c>
      <c r="D58" s="98"/>
      <c r="E58" s="99"/>
      <c r="F58" s="100"/>
      <c r="G58" s="101"/>
      <c r="H58" s="102" t="n">
        <f aca="false">VLOOKUP(B58,DQE!B:H,7,0)</f>
        <v>0</v>
      </c>
      <c r="I58" s="17"/>
    </row>
    <row r="59" s="24" customFormat="true" ht="18" hidden="false" customHeight="true" outlineLevel="0" collapsed="false">
      <c r="A59" s="17"/>
      <c r="B59" s="103"/>
      <c r="C59" s="104"/>
      <c r="D59" s="74"/>
      <c r="E59" s="70"/>
      <c r="F59" s="75"/>
      <c r="G59" s="105"/>
      <c r="H59" s="106"/>
      <c r="I59" s="17"/>
    </row>
    <row r="60" s="24" customFormat="true" ht="18" hidden="false" customHeight="true" outlineLevel="0" collapsed="false">
      <c r="A60" s="17"/>
      <c r="B60" s="96" t="n">
        <f aca="false">2000</f>
        <v>2000</v>
      </c>
      <c r="C60" s="97" t="str">
        <f aca="false">VLOOKUP(B60,DQE!B:G,2,0)</f>
        <v>TRAVAUX PREPARATOIRES</v>
      </c>
      <c r="D60" s="98"/>
      <c r="E60" s="99"/>
      <c r="F60" s="100"/>
      <c r="G60" s="101"/>
      <c r="H60" s="102" t="n">
        <f aca="false">VLOOKUP(B60,DQE!B:H,7,0)</f>
        <v>0</v>
      </c>
      <c r="I60" s="17"/>
    </row>
    <row r="61" s="24" customFormat="true" ht="18" hidden="false" customHeight="true" outlineLevel="0" collapsed="false">
      <c r="A61" s="17"/>
      <c r="B61" s="103"/>
      <c r="C61" s="104"/>
      <c r="D61" s="74"/>
      <c r="E61" s="70"/>
      <c r="F61" s="75"/>
      <c r="G61" s="105"/>
      <c r="H61" s="106"/>
      <c r="I61" s="17"/>
    </row>
    <row r="62" s="24" customFormat="true" ht="18" hidden="false" customHeight="true" outlineLevel="0" collapsed="false">
      <c r="A62" s="17"/>
      <c r="B62" s="96" t="n">
        <f aca="false">B60+1000</f>
        <v>3000</v>
      </c>
      <c r="C62" s="97" t="str">
        <f aca="false">VLOOKUP(B62,DQE!B:G,2,0)</f>
        <v>TRAVAUX AMENAGEMENT DES TALUS</v>
      </c>
      <c r="D62" s="98"/>
      <c r="E62" s="99"/>
      <c r="F62" s="100"/>
      <c r="G62" s="101"/>
      <c r="H62" s="102" t="n">
        <f aca="false">VLOOKUP(B62,DQE!B:H,7,0)</f>
        <v>0</v>
      </c>
      <c r="I62" s="17"/>
    </row>
    <row r="63" s="24" customFormat="true" ht="18" hidden="false" customHeight="true" outlineLevel="0" collapsed="false">
      <c r="A63" s="17"/>
      <c r="B63" s="103"/>
      <c r="C63" s="104"/>
      <c r="D63" s="74"/>
      <c r="E63" s="70"/>
      <c r="F63" s="75"/>
      <c r="G63" s="105"/>
      <c r="H63" s="106"/>
      <c r="I63" s="17"/>
    </row>
    <row r="64" s="24" customFormat="true" ht="18" hidden="false" customHeight="true" outlineLevel="0" collapsed="false">
      <c r="A64" s="17"/>
      <c r="B64" s="96" t="n">
        <v>4000</v>
      </c>
      <c r="C64" s="107" t="str">
        <f aca="false">VLOOKUP(B64,DQE!B:G,2,0)</f>
        <v>TRAVAUX DE REPARATION</v>
      </c>
      <c r="D64" s="107"/>
      <c r="E64" s="107"/>
      <c r="F64" s="107"/>
      <c r="G64" s="101"/>
      <c r="H64" s="102" t="n">
        <f aca="false">VLOOKUP(B64,DQE!B:H,7,0)</f>
        <v>0</v>
      </c>
      <c r="I64" s="17"/>
    </row>
    <row r="65" s="24" customFormat="true" ht="18" hidden="false" customHeight="true" outlineLevel="0" collapsed="false">
      <c r="A65" s="17"/>
      <c r="B65" s="103"/>
      <c r="C65" s="104"/>
      <c r="D65" s="74"/>
      <c r="E65" s="70"/>
      <c r="F65" s="75"/>
      <c r="G65" s="105"/>
      <c r="H65" s="106"/>
      <c r="I65" s="17"/>
    </row>
    <row r="66" s="24" customFormat="true" ht="18" hidden="false" customHeight="true" outlineLevel="0" collapsed="false">
      <c r="A66" s="17"/>
      <c r="B66" s="96" t="n">
        <v>5000</v>
      </c>
      <c r="C66" s="107" t="str">
        <f aca="false">VLOOKUP(B66,DQE!B:G,2,0)</f>
        <v>TRAVAUX D'AMENAGEMENT EN AVAL</v>
      </c>
      <c r="D66" s="107"/>
      <c r="E66" s="107"/>
      <c r="F66" s="107"/>
      <c r="G66" s="101"/>
      <c r="H66" s="102" t="n">
        <f aca="false">VLOOKUP(B66,DQE!B:H,7,0)</f>
        <v>0</v>
      </c>
      <c r="I66" s="17"/>
    </row>
    <row r="67" customFormat="false" ht="12" hidden="false" customHeight="true" outlineLevel="0" collapsed="false">
      <c r="A67" s="7"/>
      <c r="B67" s="108"/>
      <c r="C67" s="109"/>
      <c r="D67" s="80"/>
      <c r="E67" s="81"/>
      <c r="F67" s="82"/>
      <c r="G67" s="110"/>
      <c r="H67" s="111"/>
    </row>
    <row r="68" customFormat="false" ht="11.25" hidden="false" customHeight="true" outlineLevel="0" collapsed="false">
      <c r="A68" s="7"/>
      <c r="B68" s="112"/>
      <c r="C68" s="62"/>
      <c r="D68" s="63"/>
      <c r="E68" s="64"/>
      <c r="F68" s="65"/>
      <c r="G68" s="66"/>
      <c r="H68" s="113"/>
    </row>
    <row r="69" customFormat="false" ht="15.75" hidden="false" customHeight="true" outlineLevel="0" collapsed="false">
      <c r="A69" s="7"/>
      <c r="B69" s="103"/>
      <c r="C69" s="69"/>
      <c r="D69" s="74"/>
      <c r="E69" s="70"/>
      <c r="F69" s="75"/>
      <c r="G69" s="114" t="s">
        <v>46</v>
      </c>
      <c r="H69" s="115" t="n">
        <f aca="false">SUM(H58:H66)</f>
        <v>0</v>
      </c>
    </row>
    <row r="70" customFormat="false" ht="11.25" hidden="false" customHeight="true" outlineLevel="0" collapsed="false">
      <c r="A70" s="7"/>
      <c r="B70" s="103"/>
      <c r="C70" s="69"/>
      <c r="D70" s="70"/>
      <c r="E70" s="70"/>
      <c r="F70" s="71"/>
      <c r="G70" s="72"/>
      <c r="H70" s="116"/>
    </row>
    <row r="71" customFormat="false" ht="15.75" hidden="false" customHeight="true" outlineLevel="0" collapsed="false">
      <c r="A71" s="7"/>
      <c r="B71" s="103"/>
      <c r="C71" s="69"/>
      <c r="D71" s="74"/>
      <c r="E71" s="70"/>
      <c r="F71" s="75"/>
      <c r="G71" s="76" t="s">
        <v>47</v>
      </c>
      <c r="H71" s="117" t="n">
        <f aca="false">0.2*H69</f>
        <v>0</v>
      </c>
    </row>
    <row r="72" customFormat="false" ht="11.25" hidden="false" customHeight="true" outlineLevel="0" collapsed="false">
      <c r="A72" s="7"/>
      <c r="B72" s="103"/>
      <c r="C72" s="69"/>
      <c r="D72" s="70"/>
      <c r="E72" s="70"/>
      <c r="F72" s="71"/>
      <c r="G72" s="72"/>
      <c r="H72" s="116"/>
    </row>
    <row r="73" customFormat="false" ht="15.75" hidden="false" customHeight="true" outlineLevel="0" collapsed="false">
      <c r="A73" s="7"/>
      <c r="B73" s="103"/>
      <c r="C73" s="69"/>
      <c r="D73" s="74"/>
      <c r="E73" s="70"/>
      <c r="F73" s="75"/>
      <c r="G73" s="76" t="s">
        <v>48</v>
      </c>
      <c r="H73" s="117" t="n">
        <f aca="false">H71+H69</f>
        <v>0</v>
      </c>
    </row>
    <row r="74" customFormat="false" ht="11.25" hidden="false" customHeight="true" outlineLevel="0" collapsed="false">
      <c r="A74" s="7"/>
      <c r="B74" s="118"/>
      <c r="C74" s="119"/>
      <c r="D74" s="120"/>
      <c r="E74" s="121"/>
      <c r="F74" s="122"/>
      <c r="G74" s="123"/>
      <c r="H74" s="124"/>
    </row>
    <row r="75" customFormat="false" ht="15.75" hidden="false" customHeight="true" outlineLevel="0" collapsed="false">
      <c r="A75" s="7"/>
      <c r="B75" s="8"/>
      <c r="C75" s="9"/>
      <c r="D75" s="8"/>
      <c r="E75" s="10"/>
      <c r="F75" s="11"/>
      <c r="G75" s="12"/>
      <c r="H75" s="12"/>
    </row>
    <row r="76" customFormat="false" ht="15.75" hidden="false" customHeight="true" outlineLevel="0" collapsed="false">
      <c r="A76" s="7"/>
      <c r="B76" s="8"/>
      <c r="C76" s="9"/>
      <c r="D76" s="8"/>
      <c r="E76" s="10"/>
      <c r="F76" s="11"/>
      <c r="G76" s="125"/>
      <c r="H76" s="125"/>
    </row>
    <row r="84" customFormat="false" ht="15.75" hidden="false" customHeight="true" outlineLevel="0" collapsed="false">
      <c r="F84" s="126"/>
    </row>
    <row r="85" customFormat="false" ht="15.75" hidden="false" customHeight="true" outlineLevel="0" collapsed="false">
      <c r="F85" s="126"/>
    </row>
    <row r="86" customFormat="false" ht="15.75" hidden="false" customHeight="true" outlineLevel="0" collapsed="false">
      <c r="F86" s="126"/>
    </row>
    <row r="87" customFormat="false" ht="15.75" hidden="false" customHeight="true" outlineLevel="0" collapsed="false">
      <c r="F87" s="126"/>
    </row>
    <row r="88" customFormat="false" ht="15.75" hidden="false" customHeight="true" outlineLevel="0" collapsed="false">
      <c r="F88" s="126"/>
    </row>
    <row r="89" customFormat="false" ht="15.75" hidden="false" customHeight="true" outlineLevel="0" collapsed="false">
      <c r="F89" s="126"/>
    </row>
    <row r="90" customFormat="false" ht="15.75" hidden="false" customHeight="true" outlineLevel="0" collapsed="false">
      <c r="F90" s="126"/>
    </row>
    <row r="97" customFormat="false" ht="15.75" hidden="false" customHeight="true" outlineLevel="0" collapsed="false">
      <c r="E97" s="127"/>
    </row>
    <row r="98" customFormat="false" ht="15.75" hidden="false" customHeight="true" outlineLevel="0" collapsed="false">
      <c r="E98" s="127"/>
    </row>
    <row r="153" s="4" customFormat="true" ht="15.75" hidden="false" customHeight="true" outlineLevel="0" collapsed="false">
      <c r="B153" s="2"/>
      <c r="C153" s="128"/>
      <c r="D153" s="129"/>
      <c r="F153" s="5"/>
      <c r="G153" s="6"/>
      <c r="H153" s="6"/>
      <c r="I153" s="10"/>
    </row>
    <row r="158" s="4" customFormat="true" ht="15.75" hidden="false" customHeight="true" outlineLevel="0" collapsed="false">
      <c r="B158" s="2"/>
      <c r="C158" s="130" t="s">
        <v>49</v>
      </c>
      <c r="D158" s="2"/>
      <c r="F158" s="5"/>
      <c r="G158" s="6"/>
      <c r="H158" s="6"/>
      <c r="I158" s="10"/>
    </row>
    <row r="159" s="4" customFormat="true" ht="15.75" hidden="false" customHeight="true" outlineLevel="0" collapsed="false">
      <c r="B159" s="2"/>
      <c r="C159" s="131"/>
      <c r="D159" s="2"/>
      <c r="F159" s="5"/>
      <c r="G159" s="6"/>
      <c r="H159" s="6"/>
      <c r="I159" s="10"/>
    </row>
    <row r="160" s="4" customFormat="true" ht="15.75" hidden="false" customHeight="true" outlineLevel="0" collapsed="false">
      <c r="B160" s="2"/>
      <c r="C160" s="131"/>
      <c r="D160" s="2"/>
      <c r="F160" s="5"/>
      <c r="G160" s="6"/>
      <c r="H160" s="6"/>
      <c r="I160" s="10"/>
    </row>
    <row r="161" s="4" customFormat="true" ht="15.75" hidden="false" customHeight="true" outlineLevel="0" collapsed="false">
      <c r="B161" s="2"/>
      <c r="C161" s="131"/>
      <c r="D161" s="2"/>
      <c r="F161" s="5"/>
      <c r="G161" s="6"/>
      <c r="H161" s="6"/>
      <c r="I161" s="10"/>
    </row>
    <row r="162" s="4" customFormat="true" ht="15.75" hidden="false" customHeight="true" outlineLevel="0" collapsed="false">
      <c r="B162" s="2"/>
      <c r="C162" s="131"/>
      <c r="D162" s="2"/>
      <c r="F162" s="5"/>
      <c r="G162" s="6"/>
      <c r="H162" s="6"/>
      <c r="I162" s="10"/>
    </row>
    <row r="163" s="4" customFormat="true" ht="15.75" hidden="false" customHeight="true" outlineLevel="0" collapsed="false">
      <c r="B163" s="2"/>
      <c r="C163" s="131"/>
      <c r="D163" s="2"/>
      <c r="F163" s="5"/>
      <c r="G163" s="6"/>
      <c r="H163" s="6"/>
      <c r="I163" s="10"/>
    </row>
    <row r="164" s="4" customFormat="true" ht="15.75" hidden="false" customHeight="true" outlineLevel="0" collapsed="false">
      <c r="B164" s="2"/>
      <c r="C164" s="131"/>
      <c r="D164" s="2"/>
      <c r="F164" s="5"/>
      <c r="G164" s="6"/>
      <c r="H164" s="6"/>
      <c r="I164" s="10"/>
    </row>
    <row r="165" s="4" customFormat="true" ht="15.75" hidden="false" customHeight="true" outlineLevel="0" collapsed="false">
      <c r="B165" s="2"/>
      <c r="C165" s="131"/>
      <c r="D165" s="2"/>
      <c r="F165" s="5"/>
      <c r="G165" s="6"/>
      <c r="H165" s="6"/>
      <c r="I165" s="10"/>
    </row>
    <row r="166" s="4" customFormat="true" ht="15.75" hidden="false" customHeight="true" outlineLevel="0" collapsed="false">
      <c r="B166" s="2"/>
      <c r="C166" s="131"/>
      <c r="D166" s="2"/>
      <c r="F166" s="5"/>
      <c r="G166" s="6"/>
      <c r="H166" s="6"/>
      <c r="I166" s="10"/>
    </row>
    <row r="167" s="2" customFormat="true" ht="15.75" hidden="false" customHeight="true" outlineLevel="0" collapsed="false">
      <c r="C167" s="131"/>
      <c r="E167" s="4"/>
      <c r="F167" s="5"/>
      <c r="G167" s="6"/>
      <c r="H167" s="6"/>
      <c r="I167" s="8"/>
    </row>
    <row r="168" s="2" customFormat="true" ht="15.75" hidden="false" customHeight="true" outlineLevel="0" collapsed="false">
      <c r="C168" s="131"/>
      <c r="E168" s="4"/>
      <c r="F168" s="5"/>
      <c r="G168" s="6"/>
      <c r="H168" s="6"/>
      <c r="I168" s="8"/>
    </row>
    <row r="171" s="2" customFormat="true" ht="15.75" hidden="false" customHeight="true" outlineLevel="0" collapsed="false">
      <c r="C171" s="131"/>
      <c r="E171" s="4"/>
      <c r="F171" s="5"/>
      <c r="G171" s="6"/>
      <c r="H171" s="6"/>
      <c r="I171" s="8"/>
    </row>
    <row r="172" s="2" customFormat="true" ht="15.75" hidden="false" customHeight="true" outlineLevel="0" collapsed="false">
      <c r="C172" s="131"/>
      <c r="E172" s="4"/>
      <c r="F172" s="5"/>
      <c r="G172" s="6"/>
      <c r="H172" s="6"/>
      <c r="I172" s="8"/>
    </row>
    <row r="173" s="2" customFormat="true" ht="15.75" hidden="false" customHeight="true" outlineLevel="0" collapsed="false">
      <c r="C173" s="131"/>
      <c r="E173" s="4"/>
      <c r="F173" s="5"/>
      <c r="G173" s="6"/>
      <c r="H173" s="6"/>
      <c r="I173" s="8"/>
    </row>
    <row r="174" s="2" customFormat="true" ht="15.75" hidden="false" customHeight="true" outlineLevel="0" collapsed="false">
      <c r="C174" s="131"/>
      <c r="E174" s="4"/>
      <c r="F174" s="5"/>
      <c r="G174" s="6"/>
      <c r="H174" s="6"/>
      <c r="I174" s="8"/>
    </row>
    <row r="178" s="2" customFormat="true" ht="15.75" hidden="false" customHeight="true" outlineLevel="0" collapsed="false">
      <c r="C178" s="131"/>
      <c r="E178" s="4"/>
      <c r="F178" s="5"/>
      <c r="G178" s="6"/>
      <c r="H178" s="6"/>
      <c r="I178" s="8"/>
    </row>
    <row r="179" s="2" customFormat="true" ht="15.75" hidden="false" customHeight="true" outlineLevel="0" collapsed="false">
      <c r="C179" s="131"/>
      <c r="E179" s="4"/>
      <c r="F179" s="5"/>
      <c r="G179" s="6"/>
      <c r="H179" s="6"/>
      <c r="I179" s="8"/>
    </row>
    <row r="180" s="2" customFormat="true" ht="15.75" hidden="false" customHeight="true" outlineLevel="0" collapsed="false">
      <c r="C180" s="131"/>
      <c r="E180" s="4"/>
      <c r="F180" s="5"/>
      <c r="G180" s="6"/>
      <c r="H180" s="6"/>
      <c r="I180" s="8"/>
    </row>
    <row r="181" s="2" customFormat="true" ht="15.75" hidden="false" customHeight="true" outlineLevel="0" collapsed="false">
      <c r="C181" s="131"/>
      <c r="E181" s="4"/>
      <c r="F181" s="5"/>
      <c r="G181" s="6"/>
      <c r="H181" s="6"/>
      <c r="I181" s="8"/>
    </row>
    <row r="211" s="2" customFormat="true" ht="15.75" hidden="false" customHeight="true" outlineLevel="0" collapsed="false">
      <c r="C211" s="130" t="s">
        <v>49</v>
      </c>
      <c r="E211" s="4"/>
      <c r="F211" s="5"/>
      <c r="G211" s="6"/>
      <c r="H211" s="6"/>
      <c r="I211" s="8"/>
    </row>
    <row r="212" s="2" customFormat="true" ht="15.75" hidden="false" customHeight="true" outlineLevel="0" collapsed="false">
      <c r="C212" s="131"/>
      <c r="E212" s="4"/>
      <c r="F212" s="5"/>
      <c r="G212" s="6"/>
      <c r="H212" s="6"/>
      <c r="I212" s="8"/>
    </row>
    <row r="213" s="2" customFormat="true" ht="15.75" hidden="false" customHeight="true" outlineLevel="0" collapsed="false">
      <c r="C213" s="131"/>
      <c r="E213" s="4"/>
      <c r="F213" s="5"/>
      <c r="G213" s="6"/>
      <c r="H213" s="6"/>
      <c r="I213" s="8"/>
    </row>
    <row r="214" s="2" customFormat="true" ht="15.75" hidden="false" customHeight="true" outlineLevel="0" collapsed="false">
      <c r="C214" s="131"/>
      <c r="E214" s="4"/>
      <c r="F214" s="5"/>
      <c r="G214" s="6"/>
      <c r="H214" s="6"/>
      <c r="I214" s="8"/>
    </row>
  </sheetData>
  <mergeCells count="5">
    <mergeCell ref="B2:H2"/>
    <mergeCell ref="B3:H3"/>
    <mergeCell ref="B56:H56"/>
    <mergeCell ref="C64:F64"/>
    <mergeCell ref="C66:F66"/>
  </mergeCells>
  <conditionalFormatting sqref="B2:B3 B4:C9 B10:B17 C24 B26:C48 B49:B54 G49:G54 B55:C55 B56 B57:C67 H58:H67 B68:B74 G68:G74 B75:C96 B97:B105 B19:B25 B106:C1048576">
    <cfRule type="expression" priority="2" aboveAverage="0" equalAverage="0" bottom="0" percent="0" rank="0" text="" dxfId="0">
      <formula>IF(INT($B2)=$B2,0,1)</formula>
    </cfRule>
  </conditionalFormatting>
  <conditionalFormatting sqref="B18:C18">
    <cfRule type="expression" priority="3" aboveAverage="0" equalAverage="0" bottom="0" percent="0" rank="0" text="" dxfId="1">
      <formula>IF(INT($B18)=$B18,0,1)</formula>
    </cfRule>
  </conditionalFormatting>
  <conditionalFormatting sqref="C10:C12">
    <cfRule type="expression" priority="4" aboveAverage="0" equalAverage="0" bottom="0" percent="0" rank="0" text="" dxfId="2">
      <formula>IF(INT($B10)=$B10,0,1)</formula>
    </cfRule>
  </conditionalFormatting>
  <conditionalFormatting sqref="C13:C17 C19:C25">
    <cfRule type="expression" priority="5" aboveAverage="0" equalAverage="0" bottom="0" percent="0" rank="0" text="" dxfId="3">
      <formula>IF(INT(#ref!=#ref!,0,1)</formula>
    </cfRule>
  </conditionalFormatting>
  <conditionalFormatting sqref="C101:C105">
    <cfRule type="expression" priority="6" aboveAverage="0" equalAverage="0" bottom="0" percent="0" rank="0" text="" dxfId="4">
      <formula>IF(INT($B97)=$B97,0,1)</formula>
    </cfRule>
  </conditionalFormatting>
  <printOptions headings="false" gridLines="false" gridLinesSet="true" horizontalCentered="true" verticalCentered="false"/>
  <pageMargins left="0.39375" right="0.39375" top="0.93125" bottom="0.7875" header="0.39375" footer="0.39375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&amp;LPage : &amp;P / &amp;N  &amp;R&amp;"Arial,Normal"&amp;9Ind A</oddFooter>
  </headerFooter>
  <rowBreaks count="2" manualBreakCount="2">
    <brk id="54" man="true" max="16383" min="0"/>
    <brk id="78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LibreOffice/7.3.7.2.M8$Windows_X86_64 LibreOffice_project/6d3c621d2a55ad69069ee1e9770686c208fa23a7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1998-08-19T13:34:47Z</dcterms:created>
  <dc:creator>VK</dc:creator>
  <dc:description/>
  <dc:language>fr-FR</dc:language>
  <cp:lastModifiedBy/>
  <cp:lastPrinted>2026-01-22T16:16:26Z</cp:lastPrinted>
  <dcterms:modified xsi:type="dcterms:W3CDTF">2026-03-12T15:51:04Z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